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Январ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1" l="1"/>
  <c r="C33" i="1"/>
  <c r="C17" i="1"/>
  <c r="D17" i="1" l="1"/>
  <c r="E11" i="1" l="1"/>
  <c r="E28" i="1"/>
  <c r="C30" i="1" l="1"/>
  <c r="C29" i="1" s="1"/>
  <c r="F39" i="1" l="1"/>
  <c r="E15" i="1"/>
  <c r="E10" i="1"/>
  <c r="C16" i="1" l="1"/>
  <c r="C6" i="1"/>
  <c r="C4" i="1" l="1"/>
  <c r="D16" i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F4" i="1"/>
  <c r="F40" i="1" l="1"/>
</calcChain>
</file>

<file path=xl/sharedStrings.xml><?xml version="1.0" encoding="utf-8"?>
<sst xmlns="http://schemas.openxmlformats.org/spreadsheetml/2006/main" count="96" uniqueCount="86">
  <si>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</si>
  <si>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</si>
  <si>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</si>
  <si>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</si>
  <si>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</si>
  <si>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</si>
  <si>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</si>
  <si>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</si>
  <si>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</si>
  <si>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</si>
  <si>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</si>
  <si>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</si>
  <si>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</si>
  <si>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</si>
  <si>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</si>
  <si>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</si>
  <si>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</si>
  <si>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</si>
  <si>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</si>
  <si>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</si>
  <si>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</si>
  <si>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</si>
  <si>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</si>
  <si>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</si>
  <si>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</si>
  <si>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</si>
  <si>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</si>
  <si>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</si>
  <si>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</si>
  <si>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</si>
  <si>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</si>
  <si>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</si>
  <si>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</si>
  <si>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</si>
  <si>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</si>
  <si>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</si>
  <si>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</si>
  <si>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</si>
  <si>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</si>
  <si>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</si>
  <si>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</si>
  <si>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</si>
  <si>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</si>
  <si>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</si>
  <si>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</si>
  <si>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</si>
  <si>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</si>
  <si>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</si>
  <si>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</si>
  <si>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</si>
  <si>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</si>
  <si>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</si>
  <si>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</si>
  <si>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</si>
  <si>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</si>
  <si>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</si>
  <si>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</si>
  <si>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</si>
  <si>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</si>
  <si>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</si>
  <si>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</si>
  <si>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</si>
  <si>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</si>
  <si>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</si>
  <si>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</si>
  <si>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</si>
  <si>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</si>
  <si>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</si>
  <si>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</si>
  <si>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</si>
  <si>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</si>
  <si>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</si>
  <si>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</si>
  <si>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</si>
  <si>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</si>
  <si>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</si>
  <si>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</si>
  <si>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</si>
  <si>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</si>
  <si>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</si>
  <si>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</si>
  <si>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</si>
  <si>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</si>
  <si>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</si>
  <si>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Исполнено на 01.02.2023 г., тыс. руб.</t>
  </si>
  <si>
    <t>Исполнено на 01.02.2024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</si>
</sst>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41" sqref="E41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25946</v>
      </c>
      <c r="D4" s="40">
        <f>D6+D16</f>
        <v>44243</v>
      </c>
      <c r="E4" s="48">
        <f>D4/C4</f>
        <v>1.7051954058429044</v>
      </c>
      <c r="F4" s="40">
        <f>D4-C4</f>
        <v>18297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21990</v>
      </c>
      <c r="D6" s="42">
        <f>SUM(D7:D15)</f>
        <v>36855</v>
      </c>
      <c r="E6" s="49">
        <f>D6/C6</f>
        <v>1.6759890859481583</v>
      </c>
      <c r="F6" s="42">
        <f t="shared" ref="F6:F20" si="0">D6-C6</f>
        <v>14865</v>
      </c>
    </row>
    <row r="7" spans="1:6" s="17" customFormat="1" x14ac:dyDescent="0.2">
      <c r="A7" s="13" t="s">
        <v>7</v>
      </c>
      <c r="B7" s="14" t="s">
        <v>8</v>
      </c>
      <c r="C7" s="15">
        <v>20797</v>
      </c>
      <c r="D7" s="15">
        <v>17717</v>
      </c>
      <c r="E7" s="11">
        <f t="shared" ref="E7:E18" si="1">D7/C7</f>
        <v>0.85190171659373948</v>
      </c>
      <c r="F7" s="15">
        <f t="shared" si="0"/>
        <v>-3080</v>
      </c>
    </row>
    <row r="8" spans="1:6" s="17" customFormat="1" ht="30" x14ac:dyDescent="0.2">
      <c r="A8" s="13" t="s">
        <v>60</v>
      </c>
      <c r="B8" s="14" t="s">
        <v>55</v>
      </c>
      <c r="C8" s="15">
        <v>1497</v>
      </c>
      <c r="D8" s="15">
        <v>3683</v>
      </c>
      <c r="E8" s="11">
        <f t="shared" si="1"/>
        <v>2.4602538410153643</v>
      </c>
      <c r="F8" s="15">
        <f t="shared" si="0"/>
        <v>2186</v>
      </c>
    </row>
    <row r="9" spans="1:6" s="17" customFormat="1" ht="30" x14ac:dyDescent="0.2">
      <c r="A9" s="13" t="s">
        <v>61</v>
      </c>
      <c r="B9" s="14" t="s">
        <v>45</v>
      </c>
      <c r="C9" s="15">
        <v>-570</v>
      </c>
      <c r="D9" s="15">
        <v>12</v>
      </c>
      <c r="E9" s="11" t="s">
        <v>78</v>
      </c>
      <c r="F9" s="15">
        <f t="shared" si="0"/>
        <v>582</v>
      </c>
    </row>
    <row r="10" spans="1:6" s="17" customFormat="1" x14ac:dyDescent="0.2">
      <c r="A10" s="13" t="s">
        <v>9</v>
      </c>
      <c r="B10" s="14" t="s">
        <v>46</v>
      </c>
      <c r="C10" s="15">
        <v>2</v>
      </c>
      <c r="D10" s="15">
        <v>0</v>
      </c>
      <c r="E10" s="11">
        <f t="shared" si="1"/>
        <v>0</v>
      </c>
      <c r="F10" s="15">
        <f t="shared" si="0"/>
        <v>-2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-897</v>
      </c>
      <c r="D11" s="15">
        <v>8723</v>
      </c>
      <c r="E11" s="11">
        <f>D11/C11</f>
        <v>-9.72463768115942</v>
      </c>
      <c r="F11" s="15">
        <f t="shared" si="0"/>
        <v>9620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773</v>
      </c>
      <c r="D12" s="15">
        <v>1911</v>
      </c>
      <c r="E12" s="11">
        <f t="shared" si="1"/>
        <v>2.4721862871927556</v>
      </c>
      <c r="F12" s="15">
        <f t="shared" si="0"/>
        <v>1138</v>
      </c>
    </row>
    <row r="13" spans="1:6" s="17" customFormat="1" x14ac:dyDescent="0.2">
      <c r="A13" s="13" t="s">
        <v>12</v>
      </c>
      <c r="B13" s="14" t="s">
        <v>13</v>
      </c>
      <c r="C13" s="15">
        <v>-193</v>
      </c>
      <c r="D13" s="15">
        <v>4091</v>
      </c>
      <c r="E13" s="11">
        <f t="shared" si="1"/>
        <v>-21.196891191709845</v>
      </c>
      <c r="F13" s="15">
        <f t="shared" si="0"/>
        <v>4284</v>
      </c>
    </row>
    <row r="14" spans="1:6" s="17" customFormat="1" x14ac:dyDescent="0.2">
      <c r="A14" s="13" t="s">
        <v>14</v>
      </c>
      <c r="B14" s="14" t="s">
        <v>15</v>
      </c>
      <c r="C14" s="15">
        <v>584</v>
      </c>
      <c r="D14" s="15">
        <v>718</v>
      </c>
      <c r="E14" s="11">
        <f t="shared" si="1"/>
        <v>1.2294520547945205</v>
      </c>
      <c r="F14" s="15">
        <f t="shared" si="0"/>
        <v>134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-3</v>
      </c>
      <c r="D15" s="15">
        <v>0</v>
      </c>
      <c r="E15" s="11">
        <f t="shared" si="1"/>
        <v>0</v>
      </c>
      <c r="F15" s="15">
        <f t="shared" si="0"/>
        <v>3</v>
      </c>
    </row>
    <row r="16" spans="1:6" s="18" customFormat="1" x14ac:dyDescent="0.2">
      <c r="A16" s="9" t="s">
        <v>18</v>
      </c>
      <c r="B16" s="10"/>
      <c r="C16" s="42">
        <f>C17+C23+C24+C25+C26+C27+C28</f>
        <v>3956</v>
      </c>
      <c r="D16" s="42">
        <f>D17+D23+D24+D25+D26+D27+D28</f>
        <v>7388</v>
      </c>
      <c r="E16" s="49">
        <f t="shared" si="1"/>
        <v>1.8675429726996966</v>
      </c>
      <c r="F16" s="42">
        <f t="shared" si="0"/>
        <v>3432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1745</v>
      </c>
      <c r="D17" s="15">
        <f>SUM(D18:D22)</f>
        <v>2264</v>
      </c>
      <c r="E17" s="11">
        <f t="shared" si="1"/>
        <v>1.2974212034383954</v>
      </c>
      <c r="F17" s="15">
        <f t="shared" si="0"/>
        <v>519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644</v>
      </c>
      <c r="D19" s="60">
        <v>1136</v>
      </c>
      <c r="E19" s="11">
        <f>D19/C19</f>
        <v>1.7639751552795031</v>
      </c>
      <c r="F19" s="15">
        <f t="shared" si="0"/>
        <v>492</v>
      </c>
    </row>
    <row r="20" spans="1:6" s="17" customFormat="1" ht="22.5" x14ac:dyDescent="0.2">
      <c r="A20" s="13" t="s">
        <v>23</v>
      </c>
      <c r="B20" s="14" t="s">
        <v>24</v>
      </c>
      <c r="C20" s="16">
        <v>725</v>
      </c>
      <c r="D20" s="16">
        <v>641</v>
      </c>
      <c r="E20" s="11">
        <f>D20/C20</f>
        <v>0.88413793103448279</v>
      </c>
      <c r="F20" s="15">
        <f t="shared" si="0"/>
        <v>-84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376</v>
      </c>
      <c r="D22" s="16">
        <v>487</v>
      </c>
      <c r="E22" s="11">
        <f t="shared" ref="E22:E33" si="2">D22/C22</f>
        <v>1.2952127659574468</v>
      </c>
      <c r="F22" s="15">
        <f t="shared" ref="F22:F40" si="3">D22-C22</f>
        <v>111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0</v>
      </c>
      <c r="D23" s="16">
        <v>0</v>
      </c>
      <c r="E23" s="11" t="s">
        <v>47</v>
      </c>
      <c r="F23" s="15">
        <f t="shared" si="3"/>
        <v>0</v>
      </c>
    </row>
    <row r="24" spans="1:6" s="17" customFormat="1" ht="30" x14ac:dyDescent="0.2">
      <c r="A24" s="13" t="s">
        <v>27</v>
      </c>
      <c r="B24" s="14" t="s">
        <v>28</v>
      </c>
      <c r="C24" s="16">
        <v>23</v>
      </c>
      <c r="D24" s="16">
        <v>149</v>
      </c>
      <c r="E24" s="11">
        <f t="shared" si="2"/>
        <v>6.4782608695652177</v>
      </c>
      <c r="F24" s="15">
        <f t="shared" si="3"/>
        <v>126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242</v>
      </c>
      <c r="D25" s="16">
        <v>56</v>
      </c>
      <c r="E25" s="11">
        <f t="shared" si="2"/>
        <v>0.23140495867768596</v>
      </c>
      <c r="F25" s="15">
        <f t="shared" si="3"/>
        <v>-186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2696</v>
      </c>
      <c r="D26" s="16">
        <v>4138</v>
      </c>
      <c r="E26" s="11">
        <f t="shared" si="2"/>
        <v>1.53486646884273</v>
      </c>
      <c r="F26" s="15">
        <f t="shared" si="3"/>
        <v>1442</v>
      </c>
    </row>
    <row r="27" spans="1:6" s="17" customFormat="1" x14ac:dyDescent="0.2">
      <c r="A27" s="13" t="s">
        <v>30</v>
      </c>
      <c r="B27" s="14" t="s">
        <v>31</v>
      </c>
      <c r="C27" s="16">
        <v>16</v>
      </c>
      <c r="D27" s="16">
        <v>342</v>
      </c>
      <c r="E27" s="11">
        <f t="shared" si="2"/>
        <v>21.375</v>
      </c>
      <c r="F27" s="15">
        <f t="shared" si="3"/>
        <v>326</v>
      </c>
    </row>
    <row r="28" spans="1:6" s="17" customFormat="1" x14ac:dyDescent="0.2">
      <c r="A28" s="13" t="s">
        <v>32</v>
      </c>
      <c r="B28" s="14" t="s">
        <v>33</v>
      </c>
      <c r="C28" s="16">
        <v>-766</v>
      </c>
      <c r="D28" s="16">
        <v>439</v>
      </c>
      <c r="E28" s="11">
        <f t="shared" si="2"/>
        <v>-0.57310704960835512</v>
      </c>
      <c r="F28" s="15">
        <f t="shared" si="3"/>
        <v>1205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132880</v>
      </c>
      <c r="D29" s="40">
        <f>D30+D36+D37+D38+D39+D35</f>
        <v>85164</v>
      </c>
      <c r="E29" s="48">
        <f t="shared" si="2"/>
        <v>0.64090909090909087</v>
      </c>
      <c r="F29" s="40">
        <f t="shared" si="3"/>
        <v>-47716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136354</v>
      </c>
      <c r="D30" s="38">
        <f>D31+D32+D33+D34</f>
        <v>88241</v>
      </c>
      <c r="E30" s="44">
        <f t="shared" si="2"/>
        <v>0.64714639834548304</v>
      </c>
      <c r="F30" s="15">
        <f t="shared" si="3"/>
        <v>-48113</v>
      </c>
    </row>
    <row r="31" spans="1:6" s="22" customFormat="1" ht="30" x14ac:dyDescent="0.2">
      <c r="A31" s="52" t="s">
        <v>65</v>
      </c>
      <c r="B31" s="37" t="s">
        <v>70</v>
      </c>
      <c r="C31" s="38">
        <v>12800</v>
      </c>
      <c r="D31" s="38">
        <v>12980</v>
      </c>
      <c r="E31" s="44">
        <f t="shared" si="2"/>
        <v>1.0140625000000001</v>
      </c>
      <c r="F31" s="15">
        <f t="shared" si="3"/>
        <v>180</v>
      </c>
    </row>
    <row r="32" spans="1:6" s="22" customFormat="1" ht="30" x14ac:dyDescent="0.2">
      <c r="A32" s="36" t="s">
        <v>66</v>
      </c>
      <c r="B32" s="37" t="s">
        <v>71</v>
      </c>
      <c r="C32" s="38">
        <v>0</v>
      </c>
      <c r="D32" s="38">
        <v>0</v>
      </c>
      <c r="E32" s="44" t="s">
        <v>47</v>
      </c>
      <c r="F32" s="15">
        <f t="shared" si="3"/>
        <v>0</v>
      </c>
    </row>
    <row r="33" spans="1:6" s="22" customFormat="1" ht="30" x14ac:dyDescent="0.2">
      <c r="A33" s="36" t="s">
        <v>67</v>
      </c>
      <c r="B33" s="37" t="s">
        <v>72</v>
      </c>
      <c r="C33" s="38">
        <f>90999+32555</f>
        <v>123554</v>
      </c>
      <c r="D33" s="38">
        <v>74161</v>
      </c>
      <c r="E33" s="44">
        <f t="shared" si="2"/>
        <v>0.60023147773443186</v>
      </c>
      <c r="F33" s="15">
        <f t="shared" si="3"/>
        <v>-49393</v>
      </c>
    </row>
    <row r="34" spans="1:6" s="22" customFormat="1" x14ac:dyDescent="0.2">
      <c r="A34" s="36" t="s">
        <v>68</v>
      </c>
      <c r="B34" s="37" t="s">
        <v>73</v>
      </c>
      <c r="C34" s="38">
        <v>0</v>
      </c>
      <c r="D34" s="38">
        <v>1100</v>
      </c>
      <c r="E34" s="44" t="s">
        <v>47</v>
      </c>
      <c r="F34" s="15">
        <f t="shared" si="3"/>
        <v>1100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0</v>
      </c>
      <c r="D38" s="38">
        <v>0</v>
      </c>
      <c r="E38" s="44" t="s">
        <v>47</v>
      </c>
      <c r="F38" s="15">
        <f t="shared" si="3"/>
        <v>0</v>
      </c>
    </row>
    <row r="39" spans="1:6" s="25" customFormat="1" ht="30" x14ac:dyDescent="0.2">
      <c r="A39" s="13" t="s">
        <v>35</v>
      </c>
      <c r="B39" s="14" t="s">
        <v>44</v>
      </c>
      <c r="C39" s="38">
        <v>-3474</v>
      </c>
      <c r="D39" s="38">
        <v>-3077</v>
      </c>
      <c r="E39" s="44">
        <f>D39/C39</f>
        <v>0.88572251007484171</v>
      </c>
      <c r="F39" s="15">
        <f>D39-C39</f>
        <v>397</v>
      </c>
    </row>
    <row r="40" spans="1:6" x14ac:dyDescent="0.25">
      <c r="A40" s="23" t="s">
        <v>37</v>
      </c>
      <c r="B40" s="24"/>
      <c r="C40" s="43">
        <f>C29+C4</f>
        <v>158826</v>
      </c>
      <c r="D40" s="43">
        <f>D29+D4</f>
        <v>129407</v>
      </c>
      <c r="E40" s="50">
        <f>D40/C40</f>
        <v>0.81477214058151692</v>
      </c>
      <c r="F40" s="43">
        <f t="shared" si="3"/>
        <v>-29419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2024-03-01T08:49:51Z</dcterms:modified>
</cp:coreProperties>
</file>